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22-12\Desktop\Оля\нормирование\"/>
    </mc:Choice>
  </mc:AlternateContent>
  <bookViews>
    <workbookView xWindow="360" yWindow="15" windowWidth="20955" windowHeight="9720"/>
  </bookViews>
  <sheets>
    <sheet name="Отчет" sheetId="1" r:id="rId1"/>
    <sheet name="Установленные разрезы" sheetId="2" r:id="rId2"/>
  </sheets>
  <calcPr calcId="162913"/>
</workbook>
</file>

<file path=xl/calcChain.xml><?xml version="1.0" encoding="utf-8"?>
<calcChain xmlns="http://schemas.openxmlformats.org/spreadsheetml/2006/main">
  <c r="H17" i="1" l="1"/>
  <c r="G17" i="1"/>
  <c r="F17" i="1"/>
  <c r="E17" i="1"/>
  <c r="D17" i="1"/>
  <c r="C17" i="1"/>
  <c r="I17" i="1" s="1"/>
  <c r="N8" i="1"/>
  <c r="I26" i="1" l="1"/>
</calcChain>
</file>

<file path=xl/sharedStrings.xml><?xml version="1.0" encoding="utf-8"?>
<sst xmlns="http://schemas.openxmlformats.org/spreadsheetml/2006/main" count="63" uniqueCount="47">
  <si>
    <t xml:space="preserve">Расчет  ИПЦ на легковые автомобили отечественные </t>
  </si>
  <si>
    <t>1. ИПЦ за 11 месяцев 2016 года ( к предыдущему месяцу)</t>
  </si>
  <si>
    <t>11521100300010200001 Индексы потребительских цен на товары и услуги</t>
  </si>
  <si>
    <t>декабрь 2016 г.</t>
  </si>
  <si>
    <t>ноябрь 2016 г.</t>
  </si>
  <si>
    <t>октябрь 2016 г.</t>
  </si>
  <si>
    <t>сентябрь 2016 г.</t>
  </si>
  <si>
    <t>август 2016 г.</t>
  </si>
  <si>
    <t>июль 2016 г.</t>
  </si>
  <si>
    <t>июнь 2016 г.</t>
  </si>
  <si>
    <t>май 2016 г.</t>
  </si>
  <si>
    <t>апрель 2016 г.</t>
  </si>
  <si>
    <t>март 2016 г.</t>
  </si>
  <si>
    <t>февраль 2016 г.</t>
  </si>
  <si>
    <t>К предыдущему месяцу</t>
  </si>
  <si>
    <t>44</t>
  </si>
  <si>
    <t>Российская Федерация</t>
  </si>
  <si>
    <t>643</t>
  </si>
  <si>
    <t>Легковой автомобиль отечественный новый, шт.</t>
  </si>
  <si>
    <t>7703</t>
  </si>
  <si>
    <t>2. ИПЦ за периед 2017-2022 гг (к декабрю предыдущего года)</t>
  </si>
  <si>
    <t>декабрь 2022 г.</t>
  </si>
  <si>
    <t>декабрь 2021 г.</t>
  </si>
  <si>
    <t>декабрь 2020 г.</t>
  </si>
  <si>
    <t>декабрь 2019 г.</t>
  </si>
  <si>
    <t>декабрь 2018 г.</t>
  </si>
  <si>
    <t>декабрь 2017 г.</t>
  </si>
  <si>
    <t>К декабрю предыдущего года</t>
  </si>
  <si>
    <t>4</t>
  </si>
  <si>
    <t>3.ИПЦ за период 2023-2025 (еженедельный)</t>
  </si>
  <si>
    <t>Индексы потребительских цен (тарифов) на отдельные товары и услуги по Российской Федерации в 2023 г.</t>
  </si>
  <si>
    <t>Индексы потребительских цен (тарифов) на отдельные товары и услуги по Российской Федерации в 2024 г.</t>
  </si>
  <si>
    <t>Индексы потребительских цен (тарифов) на отдельные товары и услуги по Российской Федерации в 2025 г.</t>
  </si>
  <si>
    <t>январь 2023-октябрь 2025</t>
  </si>
  <si>
    <t xml:space="preserve">ИТОГО ИПЦ на легковые автомобили отечественные за период с 2016-по октябрь 2025 </t>
  </si>
  <si>
    <t>ЕДИНИЦА ИЗМЕРЕНИЯ</t>
  </si>
  <si>
    <t>Процент</t>
  </si>
  <si>
    <t>ТИП СБОРА</t>
  </si>
  <si>
    <t>За период</t>
  </si>
  <si>
    <t>ПЕРИОД</t>
  </si>
  <si>
    <t>август 2016 г., февраль 2016 г., сентябрь 2016 г., март 2016 г., октябрь 2016 г., апрель 2016 г., ноябрь 2016 г., май 2016 г., декабрь 2016 г., июнь 2016 г., июль 2016 г.</t>
  </si>
  <si>
    <t>ОКАТО</t>
  </si>
  <si>
    <t>643 Российская Федерация</t>
  </si>
  <si>
    <t>НАБОР ТОВАРОВ И УСЛУГ ДЛЯ НАБЛЮДЕНИЯ ЗА УРОВНЕМ ПОТРЕБИТЕЛЬСКИХ ЦЕН</t>
  </si>
  <si>
    <t>7703 Легковой автомобиль отечественный новый, шт.</t>
  </si>
  <si>
    <t>ВИДЫ ПОКАЗАТЕЛЯ</t>
  </si>
  <si>
    <t>44 К предыдущему месяцу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</si>
</sst>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scheme val="minor"/>
    </font>
    <font>
      <sz val="14"/>
      <color theme="1"/>
      <name val="Calibri"/>
      <scheme val="minor"/>
    </font>
    <font>
      <sz val="11"/>
      <name val="Times New Roman"/>
    </font>
    <font>
      <b/>
      <sz val="11"/>
      <color theme="1"/>
      <name val="Calibri"/>
      <scheme val="minor"/>
    </font>
    <font>
      <u/>
      <sz val="12"/>
      <color indexed="4"/>
      <name val="Times New Roman"/>
    </font>
    <font>
      <b/>
      <sz val="14"/>
      <color theme="1"/>
      <name val="Calibri"/>
      <scheme val="minor"/>
    </font>
  </fonts>
  <fills count="3">
    <fill>
      <patternFill patternType="none"/>
    </fill>
    <fill>
      <patternFill patternType="gray125"/>
    </fill>
    <fill>
      <patternFill patternType="solid">
        <fgColor theme="0"/>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0">
    <xf numFmtId="0" fontId="0" fillId="0" borderId="0" xfId="0"/>
    <xf numFmtId="0" fontId="1" fillId="0" borderId="0" xfId="0" applyFont="1"/>
    <xf numFmtId="0" fontId="2" fillId="0" borderId="1" xfId="0" applyFont="1" applyBorder="1" applyAlignment="1">
      <alignment horizontal="center" vertical="center" wrapText="1" shrinkToFit="1"/>
    </xf>
    <xf numFmtId="0" fontId="0" fillId="0" borderId="2" xfId="0" applyBorder="1"/>
    <xf numFmtId="0" fontId="2" fillId="0" borderId="1" xfId="0" applyFont="1" applyBorder="1" applyAlignment="1">
      <alignment vertical="center" wrapText="1"/>
    </xf>
    <xf numFmtId="2" fontId="2" fillId="0" borderId="1" xfId="0" applyNumberFormat="1" applyFont="1" applyBorder="1" applyAlignment="1">
      <alignment vertical="center" wrapText="1"/>
    </xf>
    <xf numFmtId="0" fontId="0" fillId="0" borderId="3" xfId="0" applyBorder="1"/>
    <xf numFmtId="0" fontId="3" fillId="0" borderId="0" xfId="0" applyFont="1"/>
    <xf numFmtId="0" fontId="0" fillId="0" borderId="0" xfId="0"/>
    <xf numFmtId="0" fontId="4" fillId="2" borderId="0" xfId="0" applyFont="1" applyFill="1"/>
    <xf numFmtId="0" fontId="5" fillId="0" borderId="0" xfId="0" applyFont="1"/>
    <xf numFmtId="0" fontId="2" fillId="0" borderId="0" xfId="0" applyFont="1" applyAlignment="1">
      <alignment vertical="center"/>
    </xf>
    <xf numFmtId="0" fontId="2" fillId="0" borderId="0" xfId="0" applyFont="1" applyAlignment="1">
      <alignment horizontal="center" vertical="center" wrapText="1" shrinkToFit="1"/>
    </xf>
    <xf numFmtId="0" fontId="2" fillId="0" borderId="0" xfId="0" applyFont="1" applyAlignment="1">
      <alignment vertical="center" wrapText="1"/>
    </xf>
    <xf numFmtId="0" fontId="2" fillId="0" borderId="1" xfId="0" applyFont="1" applyBorder="1" applyAlignment="1">
      <alignment horizontal="center" vertical="center" wrapText="1" shrinkToFit="1"/>
    </xf>
    <xf numFmtId="0" fontId="2" fillId="0" borderId="4" xfId="0" applyFont="1" applyBorder="1" applyAlignment="1">
      <alignment horizontal="center" vertical="center" wrapText="1" shrinkToFit="1"/>
    </xf>
    <xf numFmtId="0" fontId="2" fillId="0" borderId="5" xfId="0" applyFont="1" applyBorder="1" applyAlignment="1">
      <alignment horizontal="center" vertical="center" wrapText="1" shrinkToFit="1"/>
    </xf>
    <xf numFmtId="0" fontId="2" fillId="0" borderId="6" xfId="0" applyFont="1" applyBorder="1" applyAlignment="1">
      <alignment horizontal="center" vertical="center" wrapText="1" shrinkToFit="1"/>
    </xf>
    <xf numFmtId="0" fontId="2" fillId="0" borderId="7" xfId="0" applyFont="1" applyBorder="1" applyAlignment="1">
      <alignment horizontal="center" vertical="center" wrapText="1" shrinkToFit="1"/>
    </xf>
    <xf numFmtId="0" fontId="4" fillId="2"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6"/>
  <sheetViews>
    <sheetView tabSelected="1" view="pageBreakPreview" workbookViewId="0">
      <pane xSplit="10" ySplit="18" topLeftCell="K19" activePane="bottomRight" state="frozen"/>
      <selection pane="topRight"/>
      <selection pane="bottomLeft"/>
      <selection pane="bottomRight" activeCell="K19" sqref="K19"/>
    </sheetView>
  </sheetViews>
  <sheetFormatPr defaultRowHeight="15" x14ac:dyDescent="0.25"/>
  <cols>
    <col min="1" max="1" width="27.42578125" customWidth="1"/>
    <col min="2" max="2" width="7.5703125" customWidth="1"/>
    <col min="3" max="6" width="14.42578125" customWidth="1"/>
    <col min="7" max="7" width="15.28515625" customWidth="1"/>
    <col min="8" max="9" width="14.42578125" customWidth="1"/>
    <col min="10" max="10" width="11.7109375" customWidth="1"/>
    <col min="11" max="11" width="13.7109375" customWidth="1"/>
    <col min="12" max="12" width="13.28515625" customWidth="1"/>
    <col min="13" max="13" width="14.42578125" customWidth="1"/>
  </cols>
  <sheetData>
    <row r="1" spans="1:18" ht="18.75" x14ac:dyDescent="0.3">
      <c r="B1" s="1" t="s">
        <v>0</v>
      </c>
      <c r="C1" s="1"/>
      <c r="D1" s="1"/>
    </row>
    <row r="2" spans="1:18" ht="18.75" x14ac:dyDescent="0.3">
      <c r="A2" t="s">
        <v>1</v>
      </c>
      <c r="B2" s="1"/>
      <c r="C2" s="1"/>
      <c r="D2" s="1"/>
    </row>
    <row r="3" spans="1:18" x14ac:dyDescent="0.25">
      <c r="A3" s="14"/>
      <c r="B3" s="14"/>
      <c r="C3" s="14" t="s">
        <v>2</v>
      </c>
      <c r="D3" s="14" t="s">
        <v>2</v>
      </c>
      <c r="E3" s="14" t="s">
        <v>2</v>
      </c>
      <c r="F3" s="14" t="s">
        <v>2</v>
      </c>
      <c r="G3" s="14" t="s">
        <v>2</v>
      </c>
      <c r="H3" s="14" t="s">
        <v>2</v>
      </c>
      <c r="I3" s="14" t="s">
        <v>2</v>
      </c>
      <c r="J3" s="14" t="s">
        <v>2</v>
      </c>
      <c r="K3" s="14" t="s">
        <v>2</v>
      </c>
      <c r="L3" s="14" t="s">
        <v>2</v>
      </c>
      <c r="M3" s="14" t="s">
        <v>2</v>
      </c>
      <c r="N3" s="3"/>
    </row>
    <row r="4" spans="1:18" ht="30" x14ac:dyDescent="0.25">
      <c r="A4" s="14"/>
      <c r="B4" s="14"/>
      <c r="C4" s="2" t="s">
        <v>3</v>
      </c>
      <c r="D4" s="2" t="s">
        <v>4</v>
      </c>
      <c r="E4" s="2" t="s">
        <v>5</v>
      </c>
      <c r="F4" s="2" t="s">
        <v>6</v>
      </c>
      <c r="G4" s="2" t="s">
        <v>7</v>
      </c>
      <c r="H4" s="2" t="s">
        <v>8</v>
      </c>
      <c r="I4" s="2" t="s">
        <v>9</v>
      </c>
      <c r="J4" s="2" t="s">
        <v>10</v>
      </c>
      <c r="K4" s="2" t="s">
        <v>11</v>
      </c>
      <c r="L4" s="2" t="s">
        <v>12</v>
      </c>
      <c r="M4" s="2" t="s">
        <v>13</v>
      </c>
      <c r="N4" s="3"/>
    </row>
    <row r="5" spans="1:18" x14ac:dyDescent="0.25">
      <c r="A5" s="4" t="s">
        <v>14</v>
      </c>
      <c r="B5" s="4" t="s">
        <v>15</v>
      </c>
      <c r="C5" s="4"/>
      <c r="D5" s="4"/>
      <c r="E5" s="4"/>
      <c r="F5" s="4"/>
      <c r="G5" s="4"/>
      <c r="H5" s="4"/>
      <c r="I5" s="4"/>
      <c r="J5" s="4"/>
      <c r="K5" s="4"/>
      <c r="L5" s="4"/>
      <c r="M5" s="4"/>
      <c r="N5" s="3"/>
    </row>
    <row r="6" spans="1:18" x14ac:dyDescent="0.25">
      <c r="A6" s="4" t="s">
        <v>16</v>
      </c>
      <c r="B6" s="4" t="s">
        <v>17</v>
      </c>
      <c r="C6" s="4"/>
      <c r="D6" s="4"/>
      <c r="E6" s="4"/>
      <c r="F6" s="4"/>
      <c r="G6" s="4"/>
      <c r="H6" s="4"/>
      <c r="I6" s="4"/>
      <c r="J6" s="4"/>
      <c r="K6" s="4"/>
      <c r="L6" s="4"/>
      <c r="M6" s="4"/>
      <c r="N6" s="3"/>
    </row>
    <row r="7" spans="1:18" ht="30" x14ac:dyDescent="0.25">
      <c r="A7" s="4" t="s">
        <v>18</v>
      </c>
      <c r="B7" s="4" t="s">
        <v>19</v>
      </c>
      <c r="C7" s="5">
        <v>99.81</v>
      </c>
      <c r="D7" s="4">
        <v>100</v>
      </c>
      <c r="E7" s="5">
        <v>100.43</v>
      </c>
      <c r="F7" s="5">
        <v>99.94</v>
      </c>
      <c r="G7" s="5">
        <v>100.22</v>
      </c>
      <c r="H7" s="5">
        <v>100.13</v>
      </c>
      <c r="I7" s="5">
        <v>100.22</v>
      </c>
      <c r="J7" s="5">
        <v>100.31</v>
      </c>
      <c r="K7" s="5">
        <v>100.3</v>
      </c>
      <c r="L7" s="5">
        <v>100.42</v>
      </c>
      <c r="M7" s="5">
        <v>102.32</v>
      </c>
      <c r="N7" s="3"/>
    </row>
    <row r="8" spans="1:18" x14ac:dyDescent="0.25">
      <c r="A8" s="6"/>
      <c r="B8" s="6"/>
      <c r="C8" s="6">
        <v>0.99809999999999999</v>
      </c>
      <c r="D8" s="6">
        <v>1</v>
      </c>
      <c r="E8" s="6">
        <v>1.0043</v>
      </c>
      <c r="F8" s="6">
        <v>0.99939999999999996</v>
      </c>
      <c r="G8" s="6">
        <v>1.0022</v>
      </c>
      <c r="H8" s="6">
        <v>1.0013000000000001</v>
      </c>
      <c r="I8" s="6">
        <v>1.0022</v>
      </c>
      <c r="J8" s="6">
        <v>1.0031000000000001</v>
      </c>
      <c r="K8" s="6">
        <v>1.0029999999999999</v>
      </c>
      <c r="L8" s="6">
        <v>1.0042</v>
      </c>
      <c r="M8" s="6">
        <v>1.0232000000000001</v>
      </c>
      <c r="N8" s="7">
        <f>C8*D8*E8*F8*G8*H8*I8*J8*K8*L8*M8</f>
        <v>1.041539603731404</v>
      </c>
    </row>
    <row r="10" spans="1:18" x14ac:dyDescent="0.25">
      <c r="A10" t="s">
        <v>20</v>
      </c>
    </row>
    <row r="12" spans="1:18" x14ac:dyDescent="0.25">
      <c r="A12" s="15"/>
      <c r="B12" s="15"/>
      <c r="C12" s="16" t="s">
        <v>2</v>
      </c>
      <c r="D12" s="17"/>
      <c r="E12" s="17"/>
      <c r="F12" s="17"/>
      <c r="G12" s="17"/>
      <c r="H12" s="18"/>
      <c r="J12" s="8"/>
      <c r="K12" s="8"/>
      <c r="L12" s="8"/>
      <c r="M12" s="8"/>
      <c r="N12" s="8"/>
      <c r="O12" s="8"/>
      <c r="P12" s="8"/>
      <c r="Q12" s="8"/>
      <c r="R12" s="8"/>
    </row>
    <row r="13" spans="1:18" ht="30" x14ac:dyDescent="0.25">
      <c r="A13" s="14"/>
      <c r="B13" s="14"/>
      <c r="C13" s="2" t="s">
        <v>21</v>
      </c>
      <c r="D13" s="2" t="s">
        <v>22</v>
      </c>
      <c r="E13" s="2" t="s">
        <v>23</v>
      </c>
      <c r="F13" s="2" t="s">
        <v>24</v>
      </c>
      <c r="G13" s="2" t="s">
        <v>25</v>
      </c>
      <c r="H13" s="2" t="s">
        <v>26</v>
      </c>
      <c r="J13" s="8"/>
      <c r="K13" s="8"/>
      <c r="L13" s="8"/>
      <c r="M13" s="8"/>
      <c r="N13" s="8"/>
      <c r="O13" s="8"/>
      <c r="P13" s="8"/>
      <c r="Q13" s="8"/>
      <c r="R13" s="8"/>
    </row>
    <row r="14" spans="1:18" ht="30" x14ac:dyDescent="0.25">
      <c r="A14" s="4" t="s">
        <v>27</v>
      </c>
      <c r="B14" s="4" t="s">
        <v>28</v>
      </c>
      <c r="C14" s="4"/>
      <c r="D14" s="4"/>
      <c r="E14" s="4"/>
      <c r="F14" s="4"/>
      <c r="G14" s="4"/>
      <c r="H14" s="4"/>
      <c r="J14" s="8"/>
      <c r="K14" s="8"/>
      <c r="L14" s="8"/>
      <c r="M14" s="8"/>
      <c r="N14" s="8"/>
      <c r="O14" s="8"/>
      <c r="P14" s="8"/>
      <c r="Q14" s="8"/>
      <c r="R14" s="8"/>
    </row>
    <row r="15" spans="1:18" x14ac:dyDescent="0.25">
      <c r="A15" s="4" t="s">
        <v>16</v>
      </c>
      <c r="B15" s="4" t="s">
        <v>17</v>
      </c>
      <c r="C15" s="4"/>
      <c r="D15" s="4"/>
      <c r="E15" s="4"/>
      <c r="F15" s="4"/>
      <c r="G15" s="4"/>
      <c r="H15" s="4"/>
      <c r="J15" s="8"/>
      <c r="K15" s="8"/>
      <c r="L15" s="8"/>
      <c r="M15" s="8"/>
      <c r="N15" s="8"/>
      <c r="O15" s="8"/>
      <c r="P15" s="8"/>
      <c r="Q15" s="8"/>
      <c r="R15" s="8"/>
    </row>
    <row r="16" spans="1:18" ht="30" x14ac:dyDescent="0.25">
      <c r="A16" s="4" t="s">
        <v>18</v>
      </c>
      <c r="B16" s="4" t="s">
        <v>19</v>
      </c>
      <c r="C16" s="5">
        <v>129.65</v>
      </c>
      <c r="D16" s="5">
        <v>119.6</v>
      </c>
      <c r="E16" s="5">
        <v>109.42</v>
      </c>
      <c r="F16" s="5">
        <v>104.55</v>
      </c>
      <c r="G16" s="5">
        <v>105.47</v>
      </c>
      <c r="H16" s="5">
        <v>103.25</v>
      </c>
      <c r="J16" s="8"/>
      <c r="K16" s="8"/>
      <c r="L16" s="8"/>
      <c r="M16" s="8"/>
      <c r="N16" s="8"/>
      <c r="O16" s="8"/>
      <c r="P16" s="8"/>
      <c r="Q16" s="8"/>
      <c r="R16" s="8"/>
    </row>
    <row r="17" spans="1:9" x14ac:dyDescent="0.25">
      <c r="C17">
        <f t="shared" ref="C17:H17" si="0">C16/100</f>
        <v>1.2965</v>
      </c>
      <c r="D17">
        <f t="shared" si="0"/>
        <v>1.196</v>
      </c>
      <c r="E17">
        <f t="shared" si="0"/>
        <v>1.0942000000000001</v>
      </c>
      <c r="F17">
        <f t="shared" si="0"/>
        <v>1.0454999999999999</v>
      </c>
      <c r="G17">
        <f t="shared" si="0"/>
        <v>1.0547</v>
      </c>
      <c r="H17">
        <f t="shared" si="0"/>
        <v>1.0325</v>
      </c>
      <c r="I17" s="7">
        <f>C17*D17*H17*E17*F17*G17</f>
        <v>1.9317167903756305</v>
      </c>
    </row>
    <row r="19" spans="1:9" x14ac:dyDescent="0.25">
      <c r="A19" t="s">
        <v>29</v>
      </c>
    </row>
    <row r="20" spans="1:9" ht="15.75" x14ac:dyDescent="0.25">
      <c r="A20" s="9" t="s">
        <v>30</v>
      </c>
    </row>
    <row r="21" spans="1:9" ht="15.75" x14ac:dyDescent="0.25">
      <c r="A21" s="9" t="s">
        <v>31</v>
      </c>
    </row>
    <row r="22" spans="1:9" ht="15.75" x14ac:dyDescent="0.25">
      <c r="A22" s="19" t="s">
        <v>32</v>
      </c>
      <c r="B22" s="19"/>
      <c r="C22" s="19"/>
      <c r="D22" s="19"/>
      <c r="E22" s="19"/>
      <c r="F22" s="19"/>
      <c r="G22" s="19"/>
    </row>
    <row r="23" spans="1:9" x14ac:dyDescent="0.25">
      <c r="A23" t="s">
        <v>33</v>
      </c>
      <c r="I23" s="7">
        <v>1.2688600000000001</v>
      </c>
    </row>
    <row r="26" spans="1:9" ht="18.75" x14ac:dyDescent="0.3">
      <c r="A26" s="7" t="s">
        <v>34</v>
      </c>
      <c r="B26" s="7"/>
      <c r="C26" s="7"/>
      <c r="D26" s="7"/>
      <c r="E26" s="7"/>
      <c r="F26" s="7"/>
      <c r="G26" s="7"/>
      <c r="H26" s="7"/>
      <c r="I26" s="10">
        <f>N8*I17*I23</f>
        <v>2.5528949823927793</v>
      </c>
    </row>
  </sheetData>
  <mergeCells count="7">
    <mergeCell ref="A22:G22"/>
    <mergeCell ref="A3:A4"/>
    <mergeCell ref="B3:B4"/>
    <mergeCell ref="C3:M3"/>
    <mergeCell ref="A12:A13"/>
    <mergeCell ref="B12:B13"/>
    <mergeCell ref="C12:H12"/>
  </mergeCells>
  <hyperlinks>
    <hyperlink ref="A20" location="'2023'!A1" display="Индексы потребительских цен (тарифов) на отдельные товары и услуги по Российской Федерации в 2023 г."/>
    <hyperlink ref="A21" location="'2024'!A1" display="Индексы потребительских цен (тарифов) на отдельные товары и услуги по Российской Федерации в 2024 г."/>
    <hyperlink ref="A22" location="'2025'!A1" display="Индексы потребительских цен (тарифов) на отдельные товары и услуги по Российской Федерации в 2025 г."/>
  </hyperlinks>
  <pageMargins left="0.75" right="0.75" top="1" bottom="1" header="0.5" footer="0.5"/>
  <pageSetup paperSize="9" scale="65" fitToHeight="0" orientation="landscape"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heetViews>
  <sheetFormatPr defaultRowHeight="15" x14ac:dyDescent="0.25"/>
  <cols>
    <col min="1" max="1" width="37.42578125" customWidth="1"/>
  </cols>
  <sheetData>
    <row r="1" spans="1:13" x14ac:dyDescent="0.25">
      <c r="A1" s="11" t="s">
        <v>2</v>
      </c>
      <c r="B1" s="11"/>
      <c r="C1" s="12"/>
      <c r="D1" s="12"/>
      <c r="E1" s="12"/>
      <c r="F1" s="12"/>
      <c r="G1" s="12"/>
      <c r="H1" s="12"/>
      <c r="I1" s="12"/>
      <c r="J1" s="12"/>
      <c r="K1" s="12"/>
      <c r="L1" s="12"/>
      <c r="M1" s="12"/>
    </row>
    <row r="2" spans="1:13" x14ac:dyDescent="0.25">
      <c r="A2" s="13" t="s">
        <v>35</v>
      </c>
      <c r="B2" s="11" t="s">
        <v>36</v>
      </c>
      <c r="C2" s="12"/>
      <c r="D2" s="12"/>
      <c r="E2" s="12"/>
      <c r="F2" s="12"/>
      <c r="G2" s="12"/>
      <c r="H2" s="12"/>
      <c r="I2" s="12"/>
      <c r="J2" s="12"/>
      <c r="K2" s="12"/>
      <c r="L2" s="12"/>
      <c r="M2" s="12"/>
    </row>
    <row r="3" spans="1:13" x14ac:dyDescent="0.25">
      <c r="A3" s="13" t="s">
        <v>37</v>
      </c>
      <c r="B3" s="11" t="s">
        <v>38</v>
      </c>
      <c r="C3" s="13"/>
      <c r="D3" s="13"/>
      <c r="E3" s="13"/>
      <c r="F3" s="13"/>
      <c r="G3" s="13"/>
      <c r="H3" s="13"/>
      <c r="I3" s="13"/>
      <c r="J3" s="13"/>
      <c r="K3" s="13"/>
      <c r="L3" s="13"/>
      <c r="M3" s="13"/>
    </row>
    <row r="4" spans="1:13" x14ac:dyDescent="0.25">
      <c r="A4" s="13" t="s">
        <v>39</v>
      </c>
      <c r="B4" s="11" t="s">
        <v>40</v>
      </c>
      <c r="C4" s="13"/>
      <c r="D4" s="13"/>
      <c r="E4" s="13"/>
      <c r="F4" s="13"/>
      <c r="G4" s="13"/>
      <c r="H4" s="13"/>
      <c r="I4" s="13"/>
      <c r="J4" s="13"/>
      <c r="K4" s="13"/>
      <c r="L4" s="13"/>
      <c r="M4" s="13"/>
    </row>
    <row r="5" spans="1:13" x14ac:dyDescent="0.25">
      <c r="A5" s="13" t="s">
        <v>41</v>
      </c>
      <c r="B5" s="11" t="s">
        <v>42</v>
      </c>
      <c r="C5" s="13"/>
      <c r="D5" s="13"/>
      <c r="E5" s="13"/>
      <c r="F5" s="13"/>
      <c r="G5" s="13"/>
      <c r="H5" s="13"/>
      <c r="I5" s="13"/>
      <c r="J5" s="13"/>
      <c r="K5" s="13"/>
      <c r="L5" s="13"/>
      <c r="M5" s="13"/>
    </row>
    <row r="6" spans="1:13" ht="45" x14ac:dyDescent="0.25">
      <c r="A6" s="13" t="s">
        <v>43</v>
      </c>
      <c r="B6" s="11" t="s">
        <v>44</v>
      </c>
      <c r="C6" s="13"/>
      <c r="D6" s="13"/>
      <c r="E6" s="13"/>
      <c r="F6" s="13"/>
      <c r="G6" s="13"/>
      <c r="H6" s="13"/>
      <c r="I6" s="13"/>
      <c r="J6" s="13"/>
      <c r="K6" s="13"/>
      <c r="L6" s="13"/>
      <c r="M6" s="13"/>
    </row>
    <row r="7" spans="1:13" x14ac:dyDescent="0.25">
      <c r="A7" s="13" t="s">
        <v>45</v>
      </c>
      <c r="B7" s="11" t="s">
        <v>46</v>
      </c>
      <c r="C7" s="13"/>
      <c r="D7" s="13"/>
      <c r="E7" s="13"/>
      <c r="F7" s="13"/>
      <c r="G7" s="13"/>
      <c r="H7" s="13"/>
      <c r="I7" s="13"/>
      <c r="J7" s="13"/>
      <c r="K7" s="13"/>
      <c r="L7" s="13"/>
      <c r="M7" s="13"/>
    </row>
    <row r="8" spans="1:13" x14ac:dyDescent="0.25">
      <c r="A8" s="13"/>
      <c r="B8" s="11"/>
      <c r="C8" s="13"/>
      <c r="D8" s="13"/>
      <c r="E8" s="13"/>
      <c r="F8" s="13"/>
      <c r="G8" s="13"/>
      <c r="H8" s="13"/>
      <c r="I8" s="13"/>
      <c r="J8" s="13"/>
      <c r="K8" s="13"/>
      <c r="L8" s="13"/>
      <c r="M8" s="13"/>
    </row>
    <row r="9" spans="1:13" x14ac:dyDescent="0.25">
      <c r="A9" s="13"/>
      <c r="B9" s="11"/>
      <c r="C9" s="13"/>
      <c r="D9" s="13"/>
      <c r="E9" s="13"/>
      <c r="F9" s="13"/>
      <c r="G9" s="13"/>
      <c r="H9" s="13"/>
      <c r="I9" s="13"/>
      <c r="J9" s="13"/>
      <c r="K9" s="13"/>
      <c r="L9" s="13"/>
      <c r="M9" s="13"/>
    </row>
  </sheetData>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Отчет</vt:lpstr>
      <vt:lpstr>Установленные разрезы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User-22-12</cp:lastModifiedBy>
  <cp:revision>3</cp:revision>
  <dcterms:created xsi:type="dcterms:W3CDTF">2017-04-18T12:20:34Z</dcterms:created>
  <dcterms:modified xsi:type="dcterms:W3CDTF">2025-11-25T13:35:38Z</dcterms:modified>
</cp:coreProperties>
</file>